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MT Lanjutan\"/>
    </mc:Choice>
  </mc:AlternateContent>
  <bookViews>
    <workbookView xWindow="0" yWindow="0" windowWidth="20490" windowHeight="7050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7" l="1"/>
  <c r="K8" i="7" l="1"/>
  <c r="K9" i="7"/>
  <c r="K10" i="7"/>
  <c r="K11" i="7"/>
  <c r="K12" i="7"/>
  <c r="K13" i="7"/>
  <c r="K14" i="7"/>
  <c r="K15" i="7"/>
  <c r="K16" i="7"/>
  <c r="K17" i="7"/>
  <c r="K18" i="7"/>
  <c r="K19" i="7"/>
  <c r="K20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7" i="7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I11" i="6"/>
  <c r="J11" i="6" s="1"/>
  <c r="I10" i="6"/>
  <c r="J10" i="6" s="1"/>
  <c r="I9" i="6"/>
  <c r="J9" i="6" s="1"/>
  <c r="I8" i="6"/>
  <c r="J8" i="6" s="1"/>
  <c r="I7" i="6"/>
  <c r="J7" i="6" s="1"/>
  <c r="I8" i="5"/>
  <c r="J8" i="5" s="1"/>
  <c r="I9" i="5"/>
  <c r="J9" i="5"/>
  <c r="I10" i="5"/>
  <c r="J10" i="5" s="1"/>
  <c r="I11" i="5"/>
  <c r="J11" i="5" s="1"/>
  <c r="I12" i="5"/>
  <c r="J12" i="5" s="1"/>
  <c r="I13" i="5"/>
  <c r="J13" i="5"/>
  <c r="I14" i="5"/>
  <c r="J14" i="5" s="1"/>
  <c r="I15" i="5"/>
  <c r="J15" i="5"/>
  <c r="I16" i="5"/>
  <c r="J16" i="5" s="1"/>
  <c r="I17" i="5"/>
  <c r="J17" i="5"/>
  <c r="I18" i="5"/>
  <c r="J18" i="5" s="1"/>
  <c r="I19" i="5"/>
  <c r="J19" i="5" s="1"/>
  <c r="I20" i="5"/>
  <c r="J20" i="5" s="1"/>
  <c r="J7" i="5"/>
  <c r="I7" i="5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8" i="2"/>
  <c r="J8" i="2" s="1"/>
  <c r="I7" i="2"/>
  <c r="J7" i="2" s="1"/>
  <c r="J13" i="4"/>
  <c r="I8" i="4"/>
  <c r="J8" i="4" s="1"/>
  <c r="I9" i="4"/>
  <c r="J9" i="4" s="1"/>
  <c r="I10" i="4"/>
  <c r="J10" i="4" s="1"/>
  <c r="I11" i="4"/>
  <c r="J11" i="4" s="1"/>
  <c r="I12" i="4"/>
  <c r="J12" i="4" s="1"/>
  <c r="I13" i="4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J20" i="4" s="1"/>
  <c r="I7" i="4"/>
  <c r="J7" i="4" s="1"/>
  <c r="K7" i="7" l="1"/>
</calcChain>
</file>

<file path=xl/sharedStrings.xml><?xml version="1.0" encoding="utf-8"?>
<sst xmlns="http://schemas.openxmlformats.org/spreadsheetml/2006/main" count="349" uniqueCount="60">
  <si>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</si>
  <si>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</si>
  <si>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</si>
  <si>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</si>
  <si>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</si>
  <si>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</si>
  <si>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</si>
  <si>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</si>
  <si>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</si>
  <si>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</si>
  <si>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</si>
  <si>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</si>
  <si>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</si>
  <si>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</si>
  <si>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</si>
  <si>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</si>
  <si>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</si>
  <si>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</si>
  <si>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</si>
  <si>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</si>
  <si>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</si>
  <si>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</si>
  <si>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</si>
  <si>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TEKNIK ELEKTRO FT UNIVERSITAS PAKUAN</t>
  </si>
  <si>
    <t>PENILAIAN TUGAS : MATEMATIKA TEKNIK LANJUTAN</t>
  </si>
  <si>
    <t>IKHSAN SIDDIQ ZULFIKAR</t>
  </si>
  <si>
    <t>AHMAD SODIKIN</t>
  </si>
  <si>
    <t>054121004</t>
  </si>
  <si>
    <t>ADITYA ERLANGGA</t>
  </si>
  <si>
    <t>054121010</t>
  </si>
  <si>
    <t>FAZA ARDIANSYAH</t>
  </si>
  <si>
    <t>054121012</t>
  </si>
  <si>
    <t>ISRA AMALIA SAIDA</t>
  </si>
  <si>
    <t>054121015</t>
  </si>
  <si>
    <t>ERWIN DWI CAHYO</t>
  </si>
  <si>
    <t>054121016</t>
  </si>
  <si>
    <t>RADEN BAGUS WICAKSONO</t>
  </si>
  <si>
    <t>054121024</t>
  </si>
  <si>
    <t>NAUFAL MUHAMMAD FAIZ</t>
  </si>
  <si>
    <t>054121027</t>
  </si>
  <si>
    <t>KHAIRUNISA NURJANAH</t>
  </si>
  <si>
    <t>054121028</t>
  </si>
  <si>
    <t>ILHAM ARDIANSYAH</t>
  </si>
  <si>
    <t>054121029</t>
  </si>
  <si>
    <t>DEDE PUTRA EFENDI</t>
  </si>
  <si>
    <t>054121030</t>
  </si>
  <si>
    <t>TANJI MAULANA</t>
  </si>
  <si>
    <t>054121034</t>
  </si>
  <si>
    <t>MUHAMMAD RAFI ADYATMA</t>
  </si>
  <si>
    <t>054121035</t>
  </si>
  <si>
    <t>JESHA RAFHAEL ANGKOUW</t>
  </si>
  <si>
    <t>054121036</t>
  </si>
  <si>
    <t>UAS (26%)</t>
  </si>
  <si>
    <t>UTS (24%)</t>
  </si>
  <si>
    <t>Sikap (10%)</t>
  </si>
  <si>
    <t>Keaktifan (10%)</t>
  </si>
  <si>
    <t>Kinerja Praktikum (0%)</t>
  </si>
  <si>
    <t>Presentasi (10%)</t>
  </si>
  <si>
    <t>-</t>
  </si>
  <si>
    <t>Tugas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</si>
</sst>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-;\-* #,##0.0_-;_-* &quot;-&quot;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5" zoomScale="120" zoomScaleNormal="120" workbookViewId="0">
      <selection activeCell="D7" sqref="D7:J20"/>
    </sheetView>
  </sheetViews>
  <sheetFormatPr defaultRowHeight="15" x14ac:dyDescent="0.25"/>
  <cols>
    <col min="1" max="1" width="5.5703125" style="1" customWidth="1"/>
    <col min="2" max="2" width="31.7109375" customWidth="1"/>
    <col min="3" max="3" width="11.42578125" customWidth="1"/>
    <col min="4" max="8" width="5.5703125" customWidth="1"/>
    <col min="11" max="11" width="5.85546875" customWidth="1"/>
  </cols>
  <sheetData>
    <row r="1" spans="1:1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 t="s">
        <v>4</v>
      </c>
      <c r="J5" s="20" t="s">
        <v>5</v>
      </c>
    </row>
    <row r="6" spans="1:10" x14ac:dyDescent="0.25">
      <c r="A6" s="20"/>
      <c r="B6" s="20"/>
      <c r="C6" s="20"/>
      <c r="D6" s="3">
        <v>1</v>
      </c>
      <c r="E6" s="3">
        <v>2</v>
      </c>
      <c r="F6" s="3">
        <v>75</v>
      </c>
      <c r="G6" s="3">
        <v>4</v>
      </c>
      <c r="H6" s="3">
        <v>5</v>
      </c>
      <c r="I6" s="20"/>
      <c r="J6" s="20"/>
    </row>
    <row r="7" spans="1:10" ht="14.45" customHeight="1" x14ac:dyDescent="0.25">
      <c r="A7" s="9">
        <v>1</v>
      </c>
      <c r="B7" s="15" t="s">
        <v>26</v>
      </c>
      <c r="C7" s="10" t="s">
        <v>27</v>
      </c>
      <c r="D7" s="4">
        <v>85</v>
      </c>
      <c r="E7" s="4">
        <v>90</v>
      </c>
      <c r="F7" s="4">
        <v>70</v>
      </c>
      <c r="G7" s="4">
        <v>70</v>
      </c>
      <c r="H7" s="4">
        <v>72.5</v>
      </c>
      <c r="I7" s="4">
        <f>SUM(D7:H7)</f>
        <v>387.5</v>
      </c>
      <c r="J7" s="18">
        <f>I7/5</f>
        <v>77.5</v>
      </c>
    </row>
    <row r="8" spans="1:10" x14ac:dyDescent="0.25">
      <c r="A8" s="9">
        <v>2</v>
      </c>
      <c r="B8" s="15" t="s">
        <v>28</v>
      </c>
      <c r="C8" s="10" t="s">
        <v>29</v>
      </c>
      <c r="D8" s="4">
        <v>79.5</v>
      </c>
      <c r="E8" s="4">
        <v>70</v>
      </c>
      <c r="F8" s="4">
        <v>71</v>
      </c>
      <c r="G8" s="4">
        <v>71</v>
      </c>
      <c r="H8" s="4">
        <v>71</v>
      </c>
      <c r="I8" s="4">
        <f t="shared" ref="I8:I20" si="0">SUM(D8:H8)</f>
        <v>362.5</v>
      </c>
      <c r="J8" s="18">
        <f t="shared" ref="J8:J20" si="1">I8/5</f>
        <v>72.5</v>
      </c>
    </row>
    <row r="9" spans="1:10" x14ac:dyDescent="0.25">
      <c r="A9" s="9">
        <v>3</v>
      </c>
      <c r="B9" s="16" t="s">
        <v>30</v>
      </c>
      <c r="C9" s="14" t="s">
        <v>31</v>
      </c>
      <c r="D9" s="4">
        <v>80</v>
      </c>
      <c r="E9" s="4">
        <v>73</v>
      </c>
      <c r="F9" s="4">
        <v>72</v>
      </c>
      <c r="G9" s="4">
        <v>72</v>
      </c>
      <c r="H9" s="4">
        <v>72</v>
      </c>
      <c r="I9" s="4">
        <f t="shared" si="0"/>
        <v>369</v>
      </c>
      <c r="J9" s="18">
        <f t="shared" si="1"/>
        <v>73.8</v>
      </c>
    </row>
    <row r="10" spans="1:10" x14ac:dyDescent="0.25">
      <c r="A10" s="9">
        <v>4</v>
      </c>
      <c r="B10" s="16" t="s">
        <v>32</v>
      </c>
      <c r="C10" s="14" t="s">
        <v>33</v>
      </c>
      <c r="D10" s="4">
        <v>79.5</v>
      </c>
      <c r="E10" s="4">
        <v>70</v>
      </c>
      <c r="F10" s="4">
        <v>71</v>
      </c>
      <c r="G10" s="4">
        <v>71</v>
      </c>
      <c r="H10" s="4">
        <v>71</v>
      </c>
      <c r="I10" s="4">
        <f t="shared" si="0"/>
        <v>362.5</v>
      </c>
      <c r="J10" s="18">
        <f t="shared" si="1"/>
        <v>72.5</v>
      </c>
    </row>
    <row r="11" spans="1:10" x14ac:dyDescent="0.25">
      <c r="A11" s="9">
        <v>5</v>
      </c>
      <c r="B11" s="16" t="s">
        <v>34</v>
      </c>
      <c r="C11" s="14" t="s">
        <v>35</v>
      </c>
      <c r="D11" s="4">
        <v>72</v>
      </c>
      <c r="E11" s="4">
        <v>71</v>
      </c>
      <c r="F11" s="4">
        <v>71.5</v>
      </c>
      <c r="G11" s="4">
        <v>71</v>
      </c>
      <c r="H11" s="4">
        <v>71</v>
      </c>
      <c r="I11" s="4">
        <f t="shared" si="0"/>
        <v>356.5</v>
      </c>
      <c r="J11" s="18">
        <f t="shared" si="1"/>
        <v>71.3</v>
      </c>
    </row>
    <row r="12" spans="1:10" x14ac:dyDescent="0.25">
      <c r="A12" s="9">
        <v>6</v>
      </c>
      <c r="B12" s="16" t="s">
        <v>36</v>
      </c>
      <c r="C12" s="14" t="s">
        <v>37</v>
      </c>
      <c r="D12" s="4">
        <v>70</v>
      </c>
      <c r="E12" s="4">
        <v>71</v>
      </c>
      <c r="F12" s="4">
        <v>71</v>
      </c>
      <c r="G12" s="4">
        <v>66</v>
      </c>
      <c r="H12" s="4">
        <v>66</v>
      </c>
      <c r="I12" s="4">
        <f t="shared" si="0"/>
        <v>344</v>
      </c>
      <c r="J12" s="18">
        <f t="shared" si="1"/>
        <v>68.8</v>
      </c>
    </row>
    <row r="13" spans="1:10" x14ac:dyDescent="0.25">
      <c r="A13" s="9">
        <v>7</v>
      </c>
      <c r="B13" s="16" t="s">
        <v>38</v>
      </c>
      <c r="C13" s="14" t="s">
        <v>39</v>
      </c>
      <c r="D13" s="4">
        <v>85</v>
      </c>
      <c r="E13" s="4">
        <v>90</v>
      </c>
      <c r="F13" s="4">
        <v>70</v>
      </c>
      <c r="G13" s="4">
        <v>70</v>
      </c>
      <c r="H13" s="4">
        <v>72.5</v>
      </c>
      <c r="I13" s="4">
        <f t="shared" si="0"/>
        <v>387.5</v>
      </c>
      <c r="J13" s="18">
        <f t="shared" si="1"/>
        <v>77.5</v>
      </c>
    </row>
    <row r="14" spans="1:10" x14ac:dyDescent="0.25">
      <c r="A14" s="9">
        <v>8</v>
      </c>
      <c r="B14" s="16" t="s">
        <v>40</v>
      </c>
      <c r="C14" s="14" t="s">
        <v>41</v>
      </c>
      <c r="D14" s="4">
        <v>70</v>
      </c>
      <c r="E14" s="4">
        <v>66</v>
      </c>
      <c r="F14" s="4">
        <v>70</v>
      </c>
      <c r="G14" s="4">
        <v>66</v>
      </c>
      <c r="H14" s="4">
        <v>65.5</v>
      </c>
      <c r="I14" s="4">
        <f t="shared" si="0"/>
        <v>337.5</v>
      </c>
      <c r="J14" s="18">
        <f t="shared" si="1"/>
        <v>67.5</v>
      </c>
    </row>
    <row r="15" spans="1:10" x14ac:dyDescent="0.25">
      <c r="A15" s="9">
        <v>9</v>
      </c>
      <c r="B15" s="16" t="s">
        <v>42</v>
      </c>
      <c r="C15" s="14" t="s">
        <v>43</v>
      </c>
      <c r="D15" s="4">
        <v>85</v>
      </c>
      <c r="E15" s="4">
        <v>80</v>
      </c>
      <c r="F15" s="4">
        <v>72</v>
      </c>
      <c r="G15" s="4">
        <v>72</v>
      </c>
      <c r="H15" s="4">
        <v>72.5</v>
      </c>
      <c r="I15" s="4">
        <f t="shared" si="0"/>
        <v>381.5</v>
      </c>
      <c r="J15" s="18">
        <f t="shared" si="1"/>
        <v>76.3</v>
      </c>
    </row>
    <row r="16" spans="1:10" x14ac:dyDescent="0.25">
      <c r="A16" s="9">
        <v>10</v>
      </c>
      <c r="B16" s="16" t="s">
        <v>44</v>
      </c>
      <c r="C16" s="14" t="s">
        <v>45</v>
      </c>
      <c r="D16" s="4">
        <v>85</v>
      </c>
      <c r="E16" s="4">
        <v>75</v>
      </c>
      <c r="F16" s="4">
        <v>75</v>
      </c>
      <c r="G16" s="4">
        <v>70</v>
      </c>
      <c r="H16" s="4">
        <v>70</v>
      </c>
      <c r="I16" s="4">
        <f t="shared" si="0"/>
        <v>375</v>
      </c>
      <c r="J16" s="18">
        <f t="shared" si="1"/>
        <v>75</v>
      </c>
    </row>
    <row r="17" spans="1:10" x14ac:dyDescent="0.25">
      <c r="A17" s="9">
        <v>11</v>
      </c>
      <c r="B17" s="16" t="s">
        <v>25</v>
      </c>
      <c r="C17" s="14">
        <v>54121031</v>
      </c>
      <c r="D17" s="4">
        <v>85</v>
      </c>
      <c r="E17" s="4">
        <v>90</v>
      </c>
      <c r="F17" s="4">
        <v>71</v>
      </c>
      <c r="G17" s="4">
        <v>70</v>
      </c>
      <c r="H17" s="4">
        <v>70.5</v>
      </c>
      <c r="I17" s="4">
        <f t="shared" si="0"/>
        <v>386.5</v>
      </c>
      <c r="J17" s="18">
        <f t="shared" si="1"/>
        <v>77.3</v>
      </c>
    </row>
    <row r="18" spans="1:10" x14ac:dyDescent="0.25">
      <c r="A18" s="9">
        <v>12</v>
      </c>
      <c r="B18" s="16" t="s">
        <v>46</v>
      </c>
      <c r="C18" s="14" t="s">
        <v>47</v>
      </c>
      <c r="D18" s="4">
        <v>85</v>
      </c>
      <c r="E18" s="4">
        <v>90</v>
      </c>
      <c r="F18" s="4">
        <v>71</v>
      </c>
      <c r="G18" s="4">
        <v>70</v>
      </c>
      <c r="H18" s="4">
        <v>70.5</v>
      </c>
      <c r="I18" s="4">
        <f t="shared" si="0"/>
        <v>386.5</v>
      </c>
      <c r="J18" s="18">
        <f t="shared" si="1"/>
        <v>77.3</v>
      </c>
    </row>
    <row r="19" spans="1:10" x14ac:dyDescent="0.25">
      <c r="A19" s="9">
        <v>13</v>
      </c>
      <c r="B19" s="16" t="s">
        <v>48</v>
      </c>
      <c r="C19" s="14" t="s">
        <v>49</v>
      </c>
      <c r="D19" s="4">
        <v>80</v>
      </c>
      <c r="E19" s="4">
        <v>73</v>
      </c>
      <c r="F19" s="4">
        <v>72</v>
      </c>
      <c r="G19" s="4">
        <v>72</v>
      </c>
      <c r="H19" s="4">
        <v>72</v>
      </c>
      <c r="I19" s="4">
        <f t="shared" si="0"/>
        <v>369</v>
      </c>
      <c r="J19" s="18">
        <f t="shared" si="1"/>
        <v>73.8</v>
      </c>
    </row>
    <row r="20" spans="1:10" x14ac:dyDescent="0.25">
      <c r="A20" s="9">
        <v>14</v>
      </c>
      <c r="B20" s="16" t="s">
        <v>50</v>
      </c>
      <c r="C20" s="14" t="s">
        <v>51</v>
      </c>
      <c r="D20" s="4">
        <v>75</v>
      </c>
      <c r="E20" s="4">
        <v>65</v>
      </c>
      <c r="F20" s="4">
        <v>70</v>
      </c>
      <c r="G20" s="4">
        <v>70</v>
      </c>
      <c r="H20" s="4">
        <v>70</v>
      </c>
      <c r="I20" s="4">
        <f t="shared" si="0"/>
        <v>350</v>
      </c>
      <c r="J20" s="18">
        <f t="shared" si="1"/>
        <v>70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3" workbookViewId="0">
      <selection activeCell="P14" sqref="P14"/>
    </sheetView>
  </sheetViews>
  <sheetFormatPr defaultRowHeight="15" x14ac:dyDescent="0.25"/>
  <cols>
    <col min="1" max="1" width="5.5703125" style="1" customWidth="1"/>
    <col min="2" max="2" width="28.85546875" customWidth="1"/>
    <col min="3" max="3" width="11.140625" customWidth="1"/>
    <col min="4" max="8" width="5.5703125" customWidth="1"/>
  </cols>
  <sheetData>
    <row r="1" spans="1:1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x14ac:dyDescent="0.25">
      <c r="A5" s="20" t="s">
        <v>1</v>
      </c>
      <c r="B5" s="20" t="s">
        <v>2</v>
      </c>
      <c r="C5" s="20" t="s">
        <v>3</v>
      </c>
      <c r="D5" s="21" t="s">
        <v>22</v>
      </c>
      <c r="E5" s="22"/>
      <c r="F5" s="22"/>
      <c r="G5" s="22"/>
      <c r="H5" s="22"/>
      <c r="I5" s="20" t="s">
        <v>4</v>
      </c>
      <c r="J5" s="20" t="s">
        <v>5</v>
      </c>
    </row>
    <row r="6" spans="1:10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20"/>
      <c r="J6" s="20"/>
    </row>
    <row r="7" spans="1:10" x14ac:dyDescent="0.25">
      <c r="A7" s="9">
        <v>1</v>
      </c>
      <c r="B7" s="15" t="s">
        <v>26</v>
      </c>
      <c r="C7" s="10" t="s">
        <v>27</v>
      </c>
      <c r="D7" s="4">
        <v>85</v>
      </c>
      <c r="E7" s="4">
        <v>90</v>
      </c>
      <c r="F7" s="4">
        <v>70</v>
      </c>
      <c r="G7" s="4">
        <v>70</v>
      </c>
      <c r="H7" s="4">
        <v>72.5</v>
      </c>
      <c r="I7" s="4">
        <f>SUM(D7:H7)</f>
        <v>387.5</v>
      </c>
      <c r="J7" s="18">
        <f>I7/5</f>
        <v>77.5</v>
      </c>
    </row>
    <row r="8" spans="1:10" x14ac:dyDescent="0.25">
      <c r="A8" s="9">
        <v>2</v>
      </c>
      <c r="B8" s="15" t="s">
        <v>28</v>
      </c>
      <c r="C8" s="10" t="s">
        <v>29</v>
      </c>
      <c r="D8" s="4">
        <v>79.5</v>
      </c>
      <c r="E8" s="4">
        <v>70</v>
      </c>
      <c r="F8" s="4">
        <v>71</v>
      </c>
      <c r="G8" s="4">
        <v>71</v>
      </c>
      <c r="H8" s="4">
        <v>71</v>
      </c>
      <c r="I8" s="4">
        <f t="shared" ref="I8:I20" si="0">SUM(D8:H8)</f>
        <v>362.5</v>
      </c>
      <c r="J8" s="18">
        <f t="shared" ref="J8:J20" si="1">I8/5</f>
        <v>72.5</v>
      </c>
    </row>
    <row r="9" spans="1:10" x14ac:dyDescent="0.25">
      <c r="A9" s="9">
        <v>3</v>
      </c>
      <c r="B9" s="16" t="s">
        <v>30</v>
      </c>
      <c r="C9" s="14" t="s">
        <v>31</v>
      </c>
      <c r="D9" s="4">
        <v>80</v>
      </c>
      <c r="E9" s="4">
        <v>73</v>
      </c>
      <c r="F9" s="4">
        <v>72</v>
      </c>
      <c r="G9" s="4">
        <v>72</v>
      </c>
      <c r="H9" s="4">
        <v>72</v>
      </c>
      <c r="I9" s="4">
        <f t="shared" si="0"/>
        <v>369</v>
      </c>
      <c r="J9" s="18">
        <f t="shared" si="1"/>
        <v>73.8</v>
      </c>
    </row>
    <row r="10" spans="1:10" x14ac:dyDescent="0.25">
      <c r="A10" s="9">
        <v>4</v>
      </c>
      <c r="B10" s="16" t="s">
        <v>32</v>
      </c>
      <c r="C10" s="14" t="s">
        <v>33</v>
      </c>
      <c r="D10" s="4">
        <v>79.5</v>
      </c>
      <c r="E10" s="4">
        <v>70</v>
      </c>
      <c r="F10" s="4">
        <v>71</v>
      </c>
      <c r="G10" s="4">
        <v>71</v>
      </c>
      <c r="H10" s="4">
        <v>71</v>
      </c>
      <c r="I10" s="4">
        <f t="shared" si="0"/>
        <v>362.5</v>
      </c>
      <c r="J10" s="18">
        <f t="shared" si="1"/>
        <v>72.5</v>
      </c>
    </row>
    <row r="11" spans="1:10" x14ac:dyDescent="0.25">
      <c r="A11" s="9">
        <v>5</v>
      </c>
      <c r="B11" s="16" t="s">
        <v>34</v>
      </c>
      <c r="C11" s="14" t="s">
        <v>35</v>
      </c>
      <c r="D11" s="4">
        <v>72</v>
      </c>
      <c r="E11" s="4">
        <v>71</v>
      </c>
      <c r="F11" s="4">
        <v>71.5</v>
      </c>
      <c r="G11" s="4">
        <v>71</v>
      </c>
      <c r="H11" s="4">
        <v>71</v>
      </c>
      <c r="I11" s="4">
        <f t="shared" si="0"/>
        <v>356.5</v>
      </c>
      <c r="J11" s="18">
        <f t="shared" si="1"/>
        <v>71.3</v>
      </c>
    </row>
    <row r="12" spans="1:10" x14ac:dyDescent="0.25">
      <c r="A12" s="9">
        <v>6</v>
      </c>
      <c r="B12" s="16" t="s">
        <v>36</v>
      </c>
      <c r="C12" s="14" t="s">
        <v>37</v>
      </c>
      <c r="D12" s="4">
        <v>70</v>
      </c>
      <c r="E12" s="4">
        <v>71</v>
      </c>
      <c r="F12" s="4">
        <v>71</v>
      </c>
      <c r="G12" s="4">
        <v>66</v>
      </c>
      <c r="H12" s="4">
        <v>66</v>
      </c>
      <c r="I12" s="4">
        <f t="shared" si="0"/>
        <v>344</v>
      </c>
      <c r="J12" s="18">
        <f t="shared" si="1"/>
        <v>68.8</v>
      </c>
    </row>
    <row r="13" spans="1:10" x14ac:dyDescent="0.25">
      <c r="A13" s="9">
        <v>7</v>
      </c>
      <c r="B13" s="16" t="s">
        <v>38</v>
      </c>
      <c r="C13" s="14" t="s">
        <v>39</v>
      </c>
      <c r="D13" s="4">
        <v>85</v>
      </c>
      <c r="E13" s="4">
        <v>90</v>
      </c>
      <c r="F13" s="4">
        <v>70</v>
      </c>
      <c r="G13" s="4">
        <v>70</v>
      </c>
      <c r="H13" s="4">
        <v>72.5</v>
      </c>
      <c r="I13" s="4">
        <f t="shared" si="0"/>
        <v>387.5</v>
      </c>
      <c r="J13" s="18">
        <f t="shared" si="1"/>
        <v>77.5</v>
      </c>
    </row>
    <row r="14" spans="1:10" x14ac:dyDescent="0.25">
      <c r="A14" s="9">
        <v>8</v>
      </c>
      <c r="B14" s="16" t="s">
        <v>40</v>
      </c>
      <c r="C14" s="14" t="s">
        <v>41</v>
      </c>
      <c r="D14" s="4">
        <v>70</v>
      </c>
      <c r="E14" s="4">
        <v>66</v>
      </c>
      <c r="F14" s="4">
        <v>70</v>
      </c>
      <c r="G14" s="4">
        <v>66</v>
      </c>
      <c r="H14" s="4">
        <v>65.5</v>
      </c>
      <c r="I14" s="4">
        <f t="shared" si="0"/>
        <v>337.5</v>
      </c>
      <c r="J14" s="18">
        <f t="shared" si="1"/>
        <v>67.5</v>
      </c>
    </row>
    <row r="15" spans="1:10" x14ac:dyDescent="0.25">
      <c r="A15" s="9">
        <v>9</v>
      </c>
      <c r="B15" s="16" t="s">
        <v>42</v>
      </c>
      <c r="C15" s="14" t="s">
        <v>43</v>
      </c>
      <c r="D15" s="4">
        <v>85</v>
      </c>
      <c r="E15" s="4">
        <v>80</v>
      </c>
      <c r="F15" s="4">
        <v>72</v>
      </c>
      <c r="G15" s="4">
        <v>72</v>
      </c>
      <c r="H15" s="4">
        <v>72.5</v>
      </c>
      <c r="I15" s="4">
        <f t="shared" si="0"/>
        <v>381.5</v>
      </c>
      <c r="J15" s="18">
        <f t="shared" si="1"/>
        <v>76.3</v>
      </c>
    </row>
    <row r="16" spans="1:10" x14ac:dyDescent="0.25">
      <c r="A16" s="9">
        <v>10</v>
      </c>
      <c r="B16" s="16" t="s">
        <v>44</v>
      </c>
      <c r="C16" s="14" t="s">
        <v>45</v>
      </c>
      <c r="D16" s="4">
        <v>85</v>
      </c>
      <c r="E16" s="4">
        <v>75</v>
      </c>
      <c r="F16" s="4">
        <v>75</v>
      </c>
      <c r="G16" s="4">
        <v>70</v>
      </c>
      <c r="H16" s="4">
        <v>70</v>
      </c>
      <c r="I16" s="4">
        <f t="shared" si="0"/>
        <v>375</v>
      </c>
      <c r="J16" s="18">
        <f t="shared" si="1"/>
        <v>75</v>
      </c>
    </row>
    <row r="17" spans="1:10" x14ac:dyDescent="0.25">
      <c r="A17" s="9">
        <v>11</v>
      </c>
      <c r="B17" s="16" t="s">
        <v>25</v>
      </c>
      <c r="C17" s="14">
        <v>54121031</v>
      </c>
      <c r="D17" s="4">
        <v>85</v>
      </c>
      <c r="E17" s="4">
        <v>90</v>
      </c>
      <c r="F17" s="4">
        <v>71</v>
      </c>
      <c r="G17" s="4">
        <v>70</v>
      </c>
      <c r="H17" s="4">
        <v>70.5</v>
      </c>
      <c r="I17" s="4">
        <f t="shared" si="0"/>
        <v>386.5</v>
      </c>
      <c r="J17" s="18">
        <f t="shared" si="1"/>
        <v>77.3</v>
      </c>
    </row>
    <row r="18" spans="1:10" x14ac:dyDescent="0.25">
      <c r="A18" s="9">
        <v>12</v>
      </c>
      <c r="B18" s="16" t="s">
        <v>46</v>
      </c>
      <c r="C18" s="14" t="s">
        <v>47</v>
      </c>
      <c r="D18" s="4">
        <v>85</v>
      </c>
      <c r="E18" s="4">
        <v>90</v>
      </c>
      <c r="F18" s="4">
        <v>71</v>
      </c>
      <c r="G18" s="4">
        <v>70</v>
      </c>
      <c r="H18" s="4">
        <v>70.5</v>
      </c>
      <c r="I18" s="4">
        <f t="shared" si="0"/>
        <v>386.5</v>
      </c>
      <c r="J18" s="18">
        <f t="shared" si="1"/>
        <v>77.3</v>
      </c>
    </row>
    <row r="19" spans="1:10" x14ac:dyDescent="0.25">
      <c r="A19" s="9">
        <v>13</v>
      </c>
      <c r="B19" s="16" t="s">
        <v>48</v>
      </c>
      <c r="C19" s="14" t="s">
        <v>49</v>
      </c>
      <c r="D19" s="4">
        <v>80</v>
      </c>
      <c r="E19" s="4">
        <v>73</v>
      </c>
      <c r="F19" s="4">
        <v>72</v>
      </c>
      <c r="G19" s="4">
        <v>72</v>
      </c>
      <c r="H19" s="4">
        <v>72</v>
      </c>
      <c r="I19" s="4">
        <f t="shared" si="0"/>
        <v>369</v>
      </c>
      <c r="J19" s="18">
        <f t="shared" si="1"/>
        <v>73.8</v>
      </c>
    </row>
    <row r="20" spans="1:10" x14ac:dyDescent="0.25">
      <c r="A20" s="9">
        <v>14</v>
      </c>
      <c r="B20" s="16" t="s">
        <v>50</v>
      </c>
      <c r="C20" s="14" t="s">
        <v>51</v>
      </c>
      <c r="D20" s="4">
        <v>75</v>
      </c>
      <c r="E20" s="4">
        <v>65</v>
      </c>
      <c r="F20" s="4">
        <v>70</v>
      </c>
      <c r="G20" s="4">
        <v>70</v>
      </c>
      <c r="H20" s="4">
        <v>70</v>
      </c>
      <c r="I20" s="4">
        <f t="shared" si="0"/>
        <v>350</v>
      </c>
      <c r="J20" s="18">
        <f t="shared" si="1"/>
        <v>70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5" workbookViewId="0">
      <selection activeCell="J7" sqref="J7:J20"/>
    </sheetView>
  </sheetViews>
  <sheetFormatPr defaultRowHeight="15" x14ac:dyDescent="0.25"/>
  <cols>
    <col min="1" max="1" width="5.5703125" style="1" customWidth="1"/>
    <col min="2" max="2" width="33" customWidth="1"/>
    <col min="4" max="8" width="5.5703125" customWidth="1"/>
  </cols>
  <sheetData>
    <row r="1" spans="1:1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 t="s">
        <v>4</v>
      </c>
      <c r="J5" s="20" t="s">
        <v>5</v>
      </c>
    </row>
    <row r="6" spans="1:10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20"/>
      <c r="J6" s="20"/>
    </row>
    <row r="7" spans="1:10" ht="14.45" customHeight="1" x14ac:dyDescent="0.25">
      <c r="A7" s="9">
        <v>1</v>
      </c>
      <c r="B7" s="15" t="s">
        <v>26</v>
      </c>
      <c r="C7" s="10" t="s">
        <v>27</v>
      </c>
      <c r="D7" s="4" t="s">
        <v>58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6" t="s">
        <v>58</v>
      </c>
    </row>
    <row r="8" spans="1:10" x14ac:dyDescent="0.25">
      <c r="A8" s="9">
        <v>2</v>
      </c>
      <c r="B8" s="15" t="s">
        <v>28</v>
      </c>
      <c r="C8" s="10" t="s">
        <v>29</v>
      </c>
      <c r="D8" s="4" t="s">
        <v>58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6" t="s">
        <v>58</v>
      </c>
    </row>
    <row r="9" spans="1:10" x14ac:dyDescent="0.25">
      <c r="A9" s="9">
        <v>3</v>
      </c>
      <c r="B9" s="16" t="s">
        <v>30</v>
      </c>
      <c r="C9" s="14" t="s">
        <v>31</v>
      </c>
      <c r="D9" s="4" t="s">
        <v>58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6" t="s">
        <v>58</v>
      </c>
    </row>
    <row r="10" spans="1:10" x14ac:dyDescent="0.25">
      <c r="A10" s="9">
        <v>4</v>
      </c>
      <c r="B10" s="16" t="s">
        <v>32</v>
      </c>
      <c r="C10" s="14" t="s">
        <v>33</v>
      </c>
      <c r="D10" s="4" t="s">
        <v>58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6" t="s">
        <v>58</v>
      </c>
    </row>
    <row r="11" spans="1:10" x14ac:dyDescent="0.25">
      <c r="A11" s="9">
        <v>5</v>
      </c>
      <c r="B11" s="16" t="s">
        <v>34</v>
      </c>
      <c r="C11" s="14" t="s">
        <v>35</v>
      </c>
      <c r="D11" s="4" t="s">
        <v>58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6" t="s">
        <v>58</v>
      </c>
    </row>
    <row r="12" spans="1:10" x14ac:dyDescent="0.25">
      <c r="A12" s="9">
        <v>6</v>
      </c>
      <c r="B12" s="16" t="s">
        <v>36</v>
      </c>
      <c r="C12" s="14" t="s">
        <v>37</v>
      </c>
      <c r="D12" s="4" t="s">
        <v>58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6" t="s">
        <v>58</v>
      </c>
    </row>
    <row r="13" spans="1:10" x14ac:dyDescent="0.25">
      <c r="A13" s="9">
        <v>7</v>
      </c>
      <c r="B13" s="16" t="s">
        <v>38</v>
      </c>
      <c r="C13" s="14" t="s">
        <v>39</v>
      </c>
      <c r="D13" s="4" t="s">
        <v>58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6" t="s">
        <v>58</v>
      </c>
    </row>
    <row r="14" spans="1:10" x14ac:dyDescent="0.25">
      <c r="A14" s="9">
        <v>8</v>
      </c>
      <c r="B14" s="16" t="s">
        <v>40</v>
      </c>
      <c r="C14" s="14" t="s">
        <v>41</v>
      </c>
      <c r="D14" s="4" t="s">
        <v>58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6" t="s">
        <v>58</v>
      </c>
    </row>
    <row r="15" spans="1:10" x14ac:dyDescent="0.25">
      <c r="A15" s="9">
        <v>9</v>
      </c>
      <c r="B15" s="16" t="s">
        <v>42</v>
      </c>
      <c r="C15" s="14" t="s">
        <v>43</v>
      </c>
      <c r="D15" s="4" t="s">
        <v>58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6" t="s">
        <v>58</v>
      </c>
    </row>
    <row r="16" spans="1:10" x14ac:dyDescent="0.25">
      <c r="A16" s="9">
        <v>10</v>
      </c>
      <c r="B16" s="16" t="s">
        <v>44</v>
      </c>
      <c r="C16" s="14" t="s">
        <v>45</v>
      </c>
      <c r="D16" s="4" t="s">
        <v>58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6" t="s">
        <v>58</v>
      </c>
    </row>
    <row r="17" spans="1:10" x14ac:dyDescent="0.25">
      <c r="A17" s="9">
        <v>11</v>
      </c>
      <c r="B17" s="16" t="s">
        <v>25</v>
      </c>
      <c r="C17" s="14">
        <v>54121031</v>
      </c>
      <c r="D17" s="4" t="s">
        <v>58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6" t="s">
        <v>58</v>
      </c>
    </row>
    <row r="18" spans="1:10" x14ac:dyDescent="0.25">
      <c r="A18" s="9">
        <v>12</v>
      </c>
      <c r="B18" s="16" t="s">
        <v>46</v>
      </c>
      <c r="C18" s="14" t="s">
        <v>47</v>
      </c>
      <c r="D18" s="4" t="s">
        <v>58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6" t="s">
        <v>58</v>
      </c>
    </row>
    <row r="19" spans="1:10" x14ac:dyDescent="0.25">
      <c r="A19" s="9">
        <v>13</v>
      </c>
      <c r="B19" s="16" t="s">
        <v>48</v>
      </c>
      <c r="C19" s="14" t="s">
        <v>49</v>
      </c>
      <c r="D19" s="4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6" t="s">
        <v>58</v>
      </c>
    </row>
    <row r="20" spans="1:10" x14ac:dyDescent="0.25">
      <c r="A20" s="9">
        <v>14</v>
      </c>
      <c r="B20" s="16" t="s">
        <v>50</v>
      </c>
      <c r="C20" s="14" t="s">
        <v>51</v>
      </c>
      <c r="D20" s="4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6" t="s">
        <v>58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D7" sqref="D7:J20"/>
    </sheetView>
  </sheetViews>
  <sheetFormatPr defaultRowHeight="15" x14ac:dyDescent="0.25"/>
  <cols>
    <col min="1" max="1" width="5.5703125" customWidth="1"/>
    <col min="2" max="2" width="29.42578125" customWidth="1"/>
    <col min="3" max="3" width="12" customWidth="1"/>
    <col min="4" max="8" width="5.5703125" customWidth="1"/>
  </cols>
  <sheetData>
    <row r="1" spans="1:1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"/>
    </row>
    <row r="5" spans="1:10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 t="s">
        <v>4</v>
      </c>
      <c r="J5" s="20" t="s">
        <v>5</v>
      </c>
    </row>
    <row r="6" spans="1:10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20"/>
      <c r="J6" s="20"/>
    </row>
    <row r="7" spans="1:10" ht="14.45" customHeight="1" x14ac:dyDescent="0.25">
      <c r="A7" s="9">
        <v>1</v>
      </c>
      <c r="B7" s="15" t="s">
        <v>26</v>
      </c>
      <c r="C7" s="10" t="s">
        <v>27</v>
      </c>
      <c r="D7" s="2">
        <v>92.3</v>
      </c>
      <c r="E7" s="2">
        <v>92.3</v>
      </c>
      <c r="F7" s="2">
        <v>92.3</v>
      </c>
      <c r="G7" s="2">
        <v>92.3</v>
      </c>
      <c r="H7" s="2">
        <v>92.3</v>
      </c>
      <c r="I7" s="4">
        <f>SUM(D7:H7)</f>
        <v>461.5</v>
      </c>
      <c r="J7" s="4">
        <f>I7/5</f>
        <v>92.3</v>
      </c>
    </row>
    <row r="8" spans="1:10" x14ac:dyDescent="0.25">
      <c r="A8" s="9">
        <v>2</v>
      </c>
      <c r="B8" s="15" t="s">
        <v>28</v>
      </c>
      <c r="C8" s="10" t="s">
        <v>29</v>
      </c>
      <c r="D8" s="2">
        <v>92.3</v>
      </c>
      <c r="E8" s="2">
        <v>92.3</v>
      </c>
      <c r="F8" s="2">
        <v>92.3</v>
      </c>
      <c r="G8" s="2">
        <v>92.3</v>
      </c>
      <c r="H8" s="2">
        <v>92.3</v>
      </c>
      <c r="I8" s="4">
        <f t="shared" ref="I8:I20" si="0">SUM(D8:H8)</f>
        <v>461.5</v>
      </c>
      <c r="J8" s="4">
        <f t="shared" ref="J8:J20" si="1">I8/5</f>
        <v>92.3</v>
      </c>
    </row>
    <row r="9" spans="1:10" x14ac:dyDescent="0.25">
      <c r="A9" s="9">
        <v>3</v>
      </c>
      <c r="B9" s="16" t="s">
        <v>30</v>
      </c>
      <c r="C9" s="14" t="s">
        <v>31</v>
      </c>
      <c r="D9" s="2">
        <v>100</v>
      </c>
      <c r="E9" s="2">
        <v>100</v>
      </c>
      <c r="F9" s="2">
        <v>100</v>
      </c>
      <c r="G9" s="2">
        <v>100</v>
      </c>
      <c r="H9" s="2">
        <v>100</v>
      </c>
      <c r="I9" s="4">
        <f t="shared" si="0"/>
        <v>500</v>
      </c>
      <c r="J9" s="4">
        <f t="shared" si="1"/>
        <v>100</v>
      </c>
    </row>
    <row r="10" spans="1:10" x14ac:dyDescent="0.25">
      <c r="A10" s="9">
        <v>4</v>
      </c>
      <c r="B10" s="16" t="s">
        <v>32</v>
      </c>
      <c r="C10" s="14" t="s">
        <v>33</v>
      </c>
      <c r="D10" s="2">
        <v>100</v>
      </c>
      <c r="E10" s="2">
        <v>100</v>
      </c>
      <c r="F10" s="2">
        <v>100</v>
      </c>
      <c r="G10" s="2">
        <v>100</v>
      </c>
      <c r="H10" s="2">
        <v>100</v>
      </c>
      <c r="I10" s="4">
        <f t="shared" si="0"/>
        <v>500</v>
      </c>
      <c r="J10" s="4">
        <f t="shared" si="1"/>
        <v>100</v>
      </c>
    </row>
    <row r="11" spans="1:10" x14ac:dyDescent="0.25">
      <c r="A11" s="9">
        <v>5</v>
      </c>
      <c r="B11" s="16" t="s">
        <v>34</v>
      </c>
      <c r="C11" s="14" t="s">
        <v>35</v>
      </c>
      <c r="D11" s="2">
        <v>92.3</v>
      </c>
      <c r="E11" s="2">
        <v>92.3</v>
      </c>
      <c r="F11" s="2">
        <v>92.3</v>
      </c>
      <c r="G11" s="2">
        <v>92.3</v>
      </c>
      <c r="H11" s="2">
        <v>92.3</v>
      </c>
      <c r="I11" s="4">
        <f t="shared" si="0"/>
        <v>461.5</v>
      </c>
      <c r="J11" s="4">
        <f t="shared" si="1"/>
        <v>92.3</v>
      </c>
    </row>
    <row r="12" spans="1:10" x14ac:dyDescent="0.25">
      <c r="A12" s="9">
        <v>6</v>
      </c>
      <c r="B12" s="16" t="s">
        <v>36</v>
      </c>
      <c r="C12" s="14" t="s">
        <v>37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  <c r="I12" s="4">
        <f t="shared" si="0"/>
        <v>500</v>
      </c>
      <c r="J12" s="4">
        <f t="shared" si="1"/>
        <v>100</v>
      </c>
    </row>
    <row r="13" spans="1:10" x14ac:dyDescent="0.25">
      <c r="A13" s="9">
        <v>7</v>
      </c>
      <c r="B13" s="16" t="s">
        <v>38</v>
      </c>
      <c r="C13" s="14" t="s">
        <v>39</v>
      </c>
      <c r="D13" s="2">
        <v>100</v>
      </c>
      <c r="E13" s="2">
        <v>100</v>
      </c>
      <c r="F13" s="2">
        <v>100</v>
      </c>
      <c r="G13" s="2">
        <v>100</v>
      </c>
      <c r="H13" s="2">
        <v>100</v>
      </c>
      <c r="I13" s="4">
        <f t="shared" si="0"/>
        <v>500</v>
      </c>
      <c r="J13" s="4">
        <f t="shared" si="1"/>
        <v>100</v>
      </c>
    </row>
    <row r="14" spans="1:10" x14ac:dyDescent="0.25">
      <c r="A14" s="9">
        <v>8</v>
      </c>
      <c r="B14" s="16" t="s">
        <v>40</v>
      </c>
      <c r="C14" s="14" t="s">
        <v>41</v>
      </c>
      <c r="D14" s="2">
        <v>65</v>
      </c>
      <c r="E14" s="2">
        <v>61.5</v>
      </c>
      <c r="F14" s="2">
        <v>60</v>
      </c>
      <c r="G14" s="2">
        <v>61</v>
      </c>
      <c r="H14" s="2">
        <v>60</v>
      </c>
      <c r="I14" s="4">
        <f t="shared" si="0"/>
        <v>307.5</v>
      </c>
      <c r="J14" s="4">
        <f t="shared" si="1"/>
        <v>61.5</v>
      </c>
    </row>
    <row r="15" spans="1:10" x14ac:dyDescent="0.25">
      <c r="A15" s="9">
        <v>9</v>
      </c>
      <c r="B15" s="16" t="s">
        <v>42</v>
      </c>
      <c r="C15" s="14" t="s">
        <v>43</v>
      </c>
      <c r="D15" s="2">
        <v>100</v>
      </c>
      <c r="E15" s="2">
        <v>100</v>
      </c>
      <c r="F15" s="2">
        <v>100</v>
      </c>
      <c r="G15" s="2">
        <v>100</v>
      </c>
      <c r="H15" s="2">
        <v>100</v>
      </c>
      <c r="I15" s="4">
        <f t="shared" si="0"/>
        <v>500</v>
      </c>
      <c r="J15" s="4">
        <f t="shared" si="1"/>
        <v>100</v>
      </c>
    </row>
    <row r="16" spans="1:10" x14ac:dyDescent="0.25">
      <c r="A16" s="9">
        <v>10</v>
      </c>
      <c r="B16" s="16" t="s">
        <v>44</v>
      </c>
      <c r="C16" s="14" t="s">
        <v>45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  <c r="I16" s="4">
        <f t="shared" si="0"/>
        <v>500</v>
      </c>
      <c r="J16" s="4">
        <f t="shared" si="1"/>
        <v>100</v>
      </c>
    </row>
    <row r="17" spans="1:10" x14ac:dyDescent="0.25">
      <c r="A17" s="9">
        <v>11</v>
      </c>
      <c r="B17" s="16" t="s">
        <v>25</v>
      </c>
      <c r="C17" s="14">
        <v>54121031</v>
      </c>
      <c r="D17" s="2">
        <v>92.3</v>
      </c>
      <c r="E17" s="2">
        <v>92.3</v>
      </c>
      <c r="F17" s="2">
        <v>92.3</v>
      </c>
      <c r="G17" s="2">
        <v>92.3</v>
      </c>
      <c r="H17" s="2">
        <v>92.3</v>
      </c>
      <c r="I17" s="4">
        <f t="shared" si="0"/>
        <v>461.5</v>
      </c>
      <c r="J17" s="4">
        <f t="shared" si="1"/>
        <v>92.3</v>
      </c>
    </row>
    <row r="18" spans="1:10" x14ac:dyDescent="0.25">
      <c r="A18" s="9">
        <v>12</v>
      </c>
      <c r="B18" s="16" t="s">
        <v>46</v>
      </c>
      <c r="C18" s="14" t="s">
        <v>47</v>
      </c>
      <c r="D18" s="2">
        <v>100</v>
      </c>
      <c r="E18" s="2">
        <v>100</v>
      </c>
      <c r="F18" s="2">
        <v>100</v>
      </c>
      <c r="G18" s="2">
        <v>100</v>
      </c>
      <c r="H18" s="2">
        <v>100</v>
      </c>
      <c r="I18" s="4">
        <f t="shared" si="0"/>
        <v>500</v>
      </c>
      <c r="J18" s="4">
        <f t="shared" si="1"/>
        <v>100</v>
      </c>
    </row>
    <row r="19" spans="1:10" x14ac:dyDescent="0.25">
      <c r="A19" s="9">
        <v>13</v>
      </c>
      <c r="B19" s="16" t="s">
        <v>48</v>
      </c>
      <c r="C19" s="14" t="s">
        <v>49</v>
      </c>
      <c r="D19" s="2">
        <v>92.3</v>
      </c>
      <c r="E19" s="2">
        <v>92.3</v>
      </c>
      <c r="F19" s="2">
        <v>92.3</v>
      </c>
      <c r="G19" s="2">
        <v>92.3</v>
      </c>
      <c r="H19" s="2">
        <v>92.3</v>
      </c>
      <c r="I19" s="4">
        <f t="shared" si="0"/>
        <v>461.5</v>
      </c>
      <c r="J19" s="4">
        <f t="shared" si="1"/>
        <v>92.3</v>
      </c>
    </row>
    <row r="20" spans="1:10" x14ac:dyDescent="0.25">
      <c r="A20" s="9">
        <v>14</v>
      </c>
      <c r="B20" s="16" t="s">
        <v>50</v>
      </c>
      <c r="C20" s="14" t="s">
        <v>51</v>
      </c>
      <c r="D20" s="2">
        <v>100</v>
      </c>
      <c r="E20" s="2">
        <v>100</v>
      </c>
      <c r="F20" s="2">
        <v>100</v>
      </c>
      <c r="G20" s="2">
        <v>100</v>
      </c>
      <c r="H20" s="2">
        <v>100</v>
      </c>
      <c r="I20" s="4">
        <f t="shared" si="0"/>
        <v>500</v>
      </c>
      <c r="J20" s="4">
        <f t="shared" si="1"/>
        <v>100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4" workbookViewId="0">
      <selection activeCell="M13" sqref="M13"/>
    </sheetView>
  </sheetViews>
  <sheetFormatPr defaultRowHeight="15" x14ac:dyDescent="0.25"/>
  <cols>
    <col min="1" max="1" width="5.5703125" customWidth="1"/>
    <col min="2" max="2" width="30" customWidth="1"/>
    <col min="3" max="3" width="11.140625" customWidth="1"/>
    <col min="4" max="8" width="5.5703125" customWidth="1"/>
  </cols>
  <sheetData>
    <row r="1" spans="1:11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x14ac:dyDescent="0.25">
      <c r="A4" s="1"/>
    </row>
    <row r="5" spans="1:11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 t="s">
        <v>4</v>
      </c>
      <c r="J5" s="20" t="s">
        <v>5</v>
      </c>
    </row>
    <row r="6" spans="1:11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20"/>
      <c r="J6" s="20"/>
    </row>
    <row r="7" spans="1:11" ht="14.45" customHeight="1" x14ac:dyDescent="0.25">
      <c r="A7" s="9">
        <v>1</v>
      </c>
      <c r="B7" s="15" t="s">
        <v>26</v>
      </c>
      <c r="C7" s="10" t="s">
        <v>27</v>
      </c>
      <c r="D7" s="2">
        <v>92.3</v>
      </c>
      <c r="E7" s="2">
        <v>92.3</v>
      </c>
      <c r="F7" s="2">
        <v>92.3</v>
      </c>
      <c r="G7" s="2">
        <v>92.3</v>
      </c>
      <c r="H7" s="2">
        <v>92.3</v>
      </c>
      <c r="I7" s="4">
        <f>SUM(D7:H7)</f>
        <v>461.5</v>
      </c>
      <c r="J7" s="4">
        <f>I7/5</f>
        <v>92.3</v>
      </c>
      <c r="K7" s="17">
        <v>92.3</v>
      </c>
    </row>
    <row r="8" spans="1:11" x14ac:dyDescent="0.25">
      <c r="A8" s="9">
        <v>2</v>
      </c>
      <c r="B8" s="15" t="s">
        <v>28</v>
      </c>
      <c r="C8" s="10" t="s">
        <v>29</v>
      </c>
      <c r="D8" s="2">
        <v>92.3</v>
      </c>
      <c r="E8" s="2">
        <v>92.3</v>
      </c>
      <c r="F8" s="2">
        <v>92.3</v>
      </c>
      <c r="G8" s="2">
        <v>92.3</v>
      </c>
      <c r="H8" s="2">
        <v>92.3</v>
      </c>
      <c r="I8" s="4">
        <f t="shared" ref="I8:I20" si="0">SUM(D8:H8)</f>
        <v>461.5</v>
      </c>
      <c r="J8" s="4">
        <f t="shared" ref="J8:J20" si="1">I8/5</f>
        <v>92.3</v>
      </c>
      <c r="K8">
        <v>92.3</v>
      </c>
    </row>
    <row r="9" spans="1:11" x14ac:dyDescent="0.25">
      <c r="A9" s="9">
        <v>3</v>
      </c>
      <c r="B9" s="16" t="s">
        <v>30</v>
      </c>
      <c r="C9" s="14" t="s">
        <v>31</v>
      </c>
      <c r="D9" s="2">
        <v>100</v>
      </c>
      <c r="E9" s="2">
        <v>100</v>
      </c>
      <c r="F9" s="2">
        <v>100</v>
      </c>
      <c r="G9" s="2">
        <v>100</v>
      </c>
      <c r="H9" s="2">
        <v>100</v>
      </c>
      <c r="I9" s="4">
        <f t="shared" si="0"/>
        <v>500</v>
      </c>
      <c r="J9" s="4">
        <f t="shared" si="1"/>
        <v>100</v>
      </c>
      <c r="K9">
        <v>100</v>
      </c>
    </row>
    <row r="10" spans="1:11" x14ac:dyDescent="0.25">
      <c r="A10" s="9">
        <v>4</v>
      </c>
      <c r="B10" s="16" t="s">
        <v>32</v>
      </c>
      <c r="C10" s="14" t="s">
        <v>33</v>
      </c>
      <c r="D10" s="2">
        <v>100</v>
      </c>
      <c r="E10" s="2">
        <v>100</v>
      </c>
      <c r="F10" s="2">
        <v>100</v>
      </c>
      <c r="G10" s="2">
        <v>100</v>
      </c>
      <c r="H10" s="2">
        <v>100</v>
      </c>
      <c r="I10" s="4">
        <f t="shared" si="0"/>
        <v>500</v>
      </c>
      <c r="J10" s="4">
        <f t="shared" si="1"/>
        <v>100</v>
      </c>
      <c r="K10">
        <v>100</v>
      </c>
    </row>
    <row r="11" spans="1:11" x14ac:dyDescent="0.25">
      <c r="A11" s="9">
        <v>5</v>
      </c>
      <c r="B11" s="16" t="s">
        <v>34</v>
      </c>
      <c r="C11" s="14" t="s">
        <v>35</v>
      </c>
      <c r="D11" s="2">
        <v>92.3</v>
      </c>
      <c r="E11" s="2">
        <v>92.3</v>
      </c>
      <c r="F11" s="2">
        <v>92.3</v>
      </c>
      <c r="G11" s="2">
        <v>92.3</v>
      </c>
      <c r="H11" s="2">
        <v>92.3</v>
      </c>
      <c r="I11" s="4">
        <f t="shared" si="0"/>
        <v>461.5</v>
      </c>
      <c r="J11" s="4">
        <f t="shared" si="1"/>
        <v>92.3</v>
      </c>
      <c r="K11">
        <v>92.3</v>
      </c>
    </row>
    <row r="12" spans="1:11" x14ac:dyDescent="0.25">
      <c r="A12" s="9">
        <v>6</v>
      </c>
      <c r="B12" s="16" t="s">
        <v>36</v>
      </c>
      <c r="C12" s="14" t="s">
        <v>37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  <c r="I12" s="4">
        <f t="shared" si="0"/>
        <v>500</v>
      </c>
      <c r="J12" s="4">
        <f t="shared" si="1"/>
        <v>100</v>
      </c>
      <c r="K12">
        <v>100</v>
      </c>
    </row>
    <row r="13" spans="1:11" x14ac:dyDescent="0.25">
      <c r="A13" s="9">
        <v>7</v>
      </c>
      <c r="B13" s="16" t="s">
        <v>38</v>
      </c>
      <c r="C13" s="14" t="s">
        <v>39</v>
      </c>
      <c r="D13" s="2">
        <v>100</v>
      </c>
      <c r="E13" s="2">
        <v>100</v>
      </c>
      <c r="F13" s="2">
        <v>100</v>
      </c>
      <c r="G13" s="2">
        <v>100</v>
      </c>
      <c r="H13" s="2">
        <v>100</v>
      </c>
      <c r="I13" s="4">
        <f t="shared" si="0"/>
        <v>500</v>
      </c>
      <c r="J13" s="4">
        <f t="shared" si="1"/>
        <v>100</v>
      </c>
      <c r="K13">
        <v>100</v>
      </c>
    </row>
    <row r="14" spans="1:11" x14ac:dyDescent="0.25">
      <c r="A14" s="9">
        <v>8</v>
      </c>
      <c r="B14" s="16" t="s">
        <v>40</v>
      </c>
      <c r="C14" s="14" t="s">
        <v>41</v>
      </c>
      <c r="D14" s="2">
        <v>65</v>
      </c>
      <c r="E14" s="2">
        <v>61.5</v>
      </c>
      <c r="F14" s="2">
        <v>60</v>
      </c>
      <c r="G14" s="2">
        <v>61</v>
      </c>
      <c r="H14" s="2">
        <v>60</v>
      </c>
      <c r="I14" s="4">
        <f t="shared" si="0"/>
        <v>307.5</v>
      </c>
      <c r="J14" s="4">
        <f t="shared" si="1"/>
        <v>61.5</v>
      </c>
      <c r="K14">
        <v>61.5</v>
      </c>
    </row>
    <row r="15" spans="1:11" x14ac:dyDescent="0.25">
      <c r="A15" s="9">
        <v>9</v>
      </c>
      <c r="B15" s="16" t="s">
        <v>42</v>
      </c>
      <c r="C15" s="14" t="s">
        <v>43</v>
      </c>
      <c r="D15" s="2">
        <v>100</v>
      </c>
      <c r="E15" s="2">
        <v>100</v>
      </c>
      <c r="F15" s="2">
        <v>100</v>
      </c>
      <c r="G15" s="2">
        <v>100</v>
      </c>
      <c r="H15" s="2">
        <v>100</v>
      </c>
      <c r="I15" s="4">
        <f t="shared" si="0"/>
        <v>500</v>
      </c>
      <c r="J15" s="4">
        <f t="shared" si="1"/>
        <v>100</v>
      </c>
      <c r="K15">
        <v>100</v>
      </c>
    </row>
    <row r="16" spans="1:11" x14ac:dyDescent="0.25">
      <c r="A16" s="9">
        <v>10</v>
      </c>
      <c r="B16" s="16" t="s">
        <v>44</v>
      </c>
      <c r="C16" s="14" t="s">
        <v>45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  <c r="I16" s="4">
        <f t="shared" si="0"/>
        <v>500</v>
      </c>
      <c r="J16" s="4">
        <f t="shared" si="1"/>
        <v>100</v>
      </c>
      <c r="K16">
        <v>100</v>
      </c>
    </row>
    <row r="17" spans="1:11" x14ac:dyDescent="0.25">
      <c r="A17" s="9">
        <v>11</v>
      </c>
      <c r="B17" s="16" t="s">
        <v>25</v>
      </c>
      <c r="C17" s="14">
        <v>54121031</v>
      </c>
      <c r="D17" s="2">
        <v>92.3</v>
      </c>
      <c r="E17" s="2">
        <v>92.3</v>
      </c>
      <c r="F17" s="2">
        <v>92.3</v>
      </c>
      <c r="G17" s="2">
        <v>92.3</v>
      </c>
      <c r="H17" s="2">
        <v>92.3</v>
      </c>
      <c r="I17" s="4">
        <f t="shared" si="0"/>
        <v>461.5</v>
      </c>
      <c r="J17" s="4">
        <f t="shared" si="1"/>
        <v>92.3</v>
      </c>
      <c r="K17">
        <v>92.3</v>
      </c>
    </row>
    <row r="18" spans="1:11" x14ac:dyDescent="0.25">
      <c r="A18" s="9">
        <v>12</v>
      </c>
      <c r="B18" s="16" t="s">
        <v>46</v>
      </c>
      <c r="C18" s="14" t="s">
        <v>47</v>
      </c>
      <c r="D18" s="2">
        <v>100</v>
      </c>
      <c r="E18" s="2">
        <v>100</v>
      </c>
      <c r="F18" s="2">
        <v>100</v>
      </c>
      <c r="G18" s="2">
        <v>100</v>
      </c>
      <c r="H18" s="2">
        <v>100</v>
      </c>
      <c r="I18" s="4">
        <f t="shared" si="0"/>
        <v>500</v>
      </c>
      <c r="J18" s="4">
        <f t="shared" si="1"/>
        <v>100</v>
      </c>
      <c r="K18">
        <v>100</v>
      </c>
    </row>
    <row r="19" spans="1:11" x14ac:dyDescent="0.25">
      <c r="A19" s="9">
        <v>13</v>
      </c>
      <c r="B19" s="16" t="s">
        <v>48</v>
      </c>
      <c r="C19" s="14" t="s">
        <v>49</v>
      </c>
      <c r="D19" s="2">
        <v>92.3</v>
      </c>
      <c r="E19" s="2">
        <v>92.3</v>
      </c>
      <c r="F19" s="2">
        <v>92.3</v>
      </c>
      <c r="G19" s="2">
        <v>92.3</v>
      </c>
      <c r="H19" s="2">
        <v>92.3</v>
      </c>
      <c r="I19" s="4">
        <f t="shared" si="0"/>
        <v>461.5</v>
      </c>
      <c r="J19" s="4">
        <f t="shared" si="1"/>
        <v>92.3</v>
      </c>
      <c r="K19">
        <v>92.3</v>
      </c>
    </row>
    <row r="20" spans="1:11" x14ac:dyDescent="0.25">
      <c r="A20" s="9">
        <v>14</v>
      </c>
      <c r="B20" s="16" t="s">
        <v>50</v>
      </c>
      <c r="C20" s="14" t="s">
        <v>51</v>
      </c>
      <c r="D20" s="2">
        <v>100</v>
      </c>
      <c r="E20" s="2">
        <v>100</v>
      </c>
      <c r="F20" s="2">
        <v>100</v>
      </c>
      <c r="G20" s="2">
        <v>100</v>
      </c>
      <c r="H20" s="2">
        <v>100</v>
      </c>
      <c r="I20" s="4">
        <f t="shared" si="0"/>
        <v>500</v>
      </c>
      <c r="J20" s="4">
        <f t="shared" si="1"/>
        <v>100</v>
      </c>
      <c r="K20">
        <v>100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topLeftCell="A10" zoomScale="90" zoomScaleNormal="90" workbookViewId="0">
      <selection activeCell="N24" sqref="N24"/>
    </sheetView>
  </sheetViews>
  <sheetFormatPr defaultRowHeight="15" x14ac:dyDescent="0.25"/>
  <cols>
    <col min="1" max="1" width="3.85546875" customWidth="1"/>
    <col min="2" max="2" width="26.140625" customWidth="1"/>
    <col min="3" max="3" width="11.42578125" customWidth="1"/>
    <col min="4" max="4" width="10.5703125" customWidth="1"/>
    <col min="5" max="5" width="9.85546875" customWidth="1"/>
    <col min="6" max="7" width="9.140625" customWidth="1"/>
    <col min="15" max="15" width="10.5703125" bestFit="1" customWidth="1"/>
    <col min="16" max="16" width="10.85546875" bestFit="1" customWidth="1"/>
  </cols>
  <sheetData>
    <row r="1" spans="1:2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5"/>
      <c r="N1" s="5"/>
      <c r="O1" s="5"/>
      <c r="P1" s="5"/>
      <c r="Q1" s="5"/>
      <c r="R1" s="5"/>
      <c r="S1" s="5"/>
      <c r="T1" s="5"/>
    </row>
    <row r="2" spans="1:2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5"/>
      <c r="N2" s="5"/>
      <c r="O2" s="5"/>
      <c r="P2" s="5"/>
      <c r="Q2" s="5"/>
      <c r="R2" s="5"/>
      <c r="S2" s="5"/>
      <c r="T2" s="5"/>
    </row>
    <row r="3" spans="1:2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5"/>
      <c r="N3" s="5"/>
      <c r="O3" s="5"/>
      <c r="P3" s="5"/>
      <c r="Q3" s="5"/>
      <c r="R3" s="5"/>
      <c r="S3" s="5"/>
      <c r="T3" s="5"/>
    </row>
    <row r="5" spans="1:20" x14ac:dyDescent="0.25">
      <c r="A5" s="23" t="s">
        <v>1</v>
      </c>
      <c r="B5" s="23" t="s">
        <v>2</v>
      </c>
      <c r="C5" s="23" t="s">
        <v>3</v>
      </c>
      <c r="D5" s="24"/>
      <c r="E5" s="24"/>
      <c r="F5" s="24"/>
      <c r="G5" s="24"/>
      <c r="H5" s="24"/>
      <c r="I5" s="24"/>
      <c r="J5" s="24"/>
      <c r="K5" s="25" t="s">
        <v>6</v>
      </c>
      <c r="L5" s="25" t="s">
        <v>7</v>
      </c>
    </row>
    <row r="6" spans="1:20" ht="45" x14ac:dyDescent="0.25">
      <c r="A6" s="23"/>
      <c r="B6" s="23"/>
      <c r="C6" s="23"/>
      <c r="D6" s="7" t="s">
        <v>57</v>
      </c>
      <c r="E6" s="7" t="s">
        <v>56</v>
      </c>
      <c r="F6" s="7" t="s">
        <v>59</v>
      </c>
      <c r="G6" s="7" t="s">
        <v>55</v>
      </c>
      <c r="H6" s="7" t="s">
        <v>54</v>
      </c>
      <c r="I6" s="7" t="s">
        <v>53</v>
      </c>
      <c r="J6" s="7" t="s">
        <v>52</v>
      </c>
      <c r="K6" s="25"/>
      <c r="L6" s="25"/>
    </row>
    <row r="7" spans="1:20" s="13" customFormat="1" ht="14.25" customHeight="1" x14ac:dyDescent="0.25">
      <c r="A7" s="9">
        <v>1</v>
      </c>
      <c r="B7" s="15" t="s">
        <v>26</v>
      </c>
      <c r="C7" s="10" t="s">
        <v>27</v>
      </c>
      <c r="D7" s="9">
        <f>Presentasi!J7</f>
        <v>77.5</v>
      </c>
      <c r="E7" s="11"/>
      <c r="F7" s="9">
        <f>Tugas!J7</f>
        <v>77.5</v>
      </c>
      <c r="G7" s="9">
        <f>Keaktifan!J7</f>
        <v>92.3</v>
      </c>
      <c r="H7" s="9">
        <f>Sikap!J7</f>
        <v>92.3</v>
      </c>
      <c r="I7" s="9">
        <v>75</v>
      </c>
      <c r="J7" s="9">
        <v>60</v>
      </c>
      <c r="K7" s="12">
        <f>(10%*D7)+(0%*E7)+(20%*F7)+(10%*G7)+(10%*H7)+(24%*I7)+(26%*J7)</f>
        <v>75.31</v>
      </c>
      <c r="L7" s="12" t="s">
        <v>12</v>
      </c>
      <c r="N7" s="13" t="s">
        <v>21</v>
      </c>
    </row>
    <row r="8" spans="1:20" s="13" customFormat="1" ht="14.25" customHeight="1" x14ac:dyDescent="0.25">
      <c r="A8" s="9">
        <v>2</v>
      </c>
      <c r="B8" s="15" t="s">
        <v>28</v>
      </c>
      <c r="C8" s="10" t="s">
        <v>29</v>
      </c>
      <c r="D8" s="9">
        <f>Presentasi!J8</f>
        <v>72.5</v>
      </c>
      <c r="E8" s="11"/>
      <c r="F8" s="9">
        <f>Tugas!J8</f>
        <v>72.5</v>
      </c>
      <c r="G8" s="9">
        <f>Keaktifan!J8</f>
        <v>92.3</v>
      </c>
      <c r="H8" s="9">
        <f>Sikap!J8</f>
        <v>92.3</v>
      </c>
      <c r="I8" s="9">
        <v>45</v>
      </c>
      <c r="J8" s="9">
        <v>45</v>
      </c>
      <c r="K8" s="12">
        <f t="shared" ref="K8:K20" si="0">(10%*D8)+(0%*E8)+(20%*F8)+(10%*G8)+(10%*H8)+(24%*I8)+(26%*J8)</f>
        <v>62.71</v>
      </c>
      <c r="L8" s="9" t="s">
        <v>13</v>
      </c>
      <c r="N8" s="8" t="s">
        <v>8</v>
      </c>
      <c r="O8" s="8" t="s">
        <v>9</v>
      </c>
      <c r="P8" s="8" t="s">
        <v>10</v>
      </c>
    </row>
    <row r="9" spans="1:20" s="13" customFormat="1" ht="14.25" customHeight="1" x14ac:dyDescent="0.25">
      <c r="A9" s="9">
        <v>3</v>
      </c>
      <c r="B9" s="16" t="s">
        <v>30</v>
      </c>
      <c r="C9" s="14" t="s">
        <v>31</v>
      </c>
      <c r="D9" s="9">
        <f>Presentasi!J9</f>
        <v>73.8</v>
      </c>
      <c r="E9" s="11"/>
      <c r="F9" s="9">
        <f>Tugas!J9</f>
        <v>73.8</v>
      </c>
      <c r="G9" s="9">
        <f>Keaktifan!J9</f>
        <v>100</v>
      </c>
      <c r="H9" s="9">
        <f>Sikap!J9</f>
        <v>100</v>
      </c>
      <c r="I9" s="9">
        <v>75</v>
      </c>
      <c r="J9" s="9">
        <v>55</v>
      </c>
      <c r="K9" s="12">
        <f t="shared" si="0"/>
        <v>74.44</v>
      </c>
      <c r="L9" s="9" t="s">
        <v>12</v>
      </c>
      <c r="N9" s="8" t="s">
        <v>16</v>
      </c>
      <c r="O9" s="8" t="s">
        <v>11</v>
      </c>
      <c r="P9" s="8">
        <v>4</v>
      </c>
    </row>
    <row r="10" spans="1:20" s="13" customFormat="1" ht="14.25" customHeight="1" x14ac:dyDescent="0.25">
      <c r="A10" s="9">
        <v>4</v>
      </c>
      <c r="B10" s="16" t="s">
        <v>32</v>
      </c>
      <c r="C10" s="14" t="s">
        <v>33</v>
      </c>
      <c r="D10" s="9">
        <f>Presentasi!J10</f>
        <v>72.5</v>
      </c>
      <c r="E10" s="11"/>
      <c r="F10" s="9">
        <f>Tugas!J10</f>
        <v>72.5</v>
      </c>
      <c r="G10" s="9">
        <f>Keaktifan!J10</f>
        <v>100</v>
      </c>
      <c r="H10" s="9">
        <f>Sikap!J10</f>
        <v>100</v>
      </c>
      <c r="I10" s="9">
        <v>80</v>
      </c>
      <c r="J10" s="9">
        <v>45</v>
      </c>
      <c r="K10" s="12">
        <f t="shared" si="0"/>
        <v>72.650000000000006</v>
      </c>
      <c r="L10" s="9" t="s">
        <v>12</v>
      </c>
      <c r="N10" s="8" t="s">
        <v>17</v>
      </c>
      <c r="O10" s="8" t="s">
        <v>12</v>
      </c>
      <c r="P10" s="8">
        <v>3</v>
      </c>
    </row>
    <row r="11" spans="1:20" s="13" customFormat="1" ht="14.25" customHeight="1" x14ac:dyDescent="0.25">
      <c r="A11" s="9">
        <v>5</v>
      </c>
      <c r="B11" s="16" t="s">
        <v>34</v>
      </c>
      <c r="C11" s="14" t="s">
        <v>35</v>
      </c>
      <c r="D11" s="9">
        <f>Presentasi!J11</f>
        <v>71.3</v>
      </c>
      <c r="E11" s="11"/>
      <c r="F11" s="9">
        <f>Tugas!J11</f>
        <v>71.3</v>
      </c>
      <c r="G11" s="9">
        <f>Keaktifan!J11</f>
        <v>92.3</v>
      </c>
      <c r="H11" s="9">
        <f>Sikap!J11</f>
        <v>92.3</v>
      </c>
      <c r="I11" s="9">
        <v>50</v>
      </c>
      <c r="J11" s="9">
        <v>45</v>
      </c>
      <c r="K11" s="12">
        <f t="shared" si="0"/>
        <v>63.550000000000004</v>
      </c>
      <c r="L11" s="9" t="s">
        <v>13</v>
      </c>
      <c r="N11" s="8" t="s">
        <v>18</v>
      </c>
      <c r="O11" s="8" t="s">
        <v>13</v>
      </c>
      <c r="P11" s="8">
        <v>2</v>
      </c>
    </row>
    <row r="12" spans="1:20" s="13" customFormat="1" ht="14.25" customHeight="1" x14ac:dyDescent="0.25">
      <c r="A12" s="9">
        <v>6</v>
      </c>
      <c r="B12" s="16" t="s">
        <v>36</v>
      </c>
      <c r="C12" s="14" t="s">
        <v>37</v>
      </c>
      <c r="D12" s="9">
        <f>Presentasi!J12</f>
        <v>68.8</v>
      </c>
      <c r="E12" s="11"/>
      <c r="F12" s="9">
        <f>Tugas!J12</f>
        <v>68.8</v>
      </c>
      <c r="G12" s="9">
        <f>Keaktifan!J12</f>
        <v>100</v>
      </c>
      <c r="H12" s="9">
        <f>Sikap!J12</f>
        <v>100</v>
      </c>
      <c r="I12" s="9">
        <v>50</v>
      </c>
      <c r="J12" s="9">
        <v>50</v>
      </c>
      <c r="K12" s="12">
        <f t="shared" si="0"/>
        <v>65.64</v>
      </c>
      <c r="L12" s="9" t="s">
        <v>13</v>
      </c>
      <c r="N12" s="8" t="s">
        <v>19</v>
      </c>
      <c r="O12" s="8" t="s">
        <v>14</v>
      </c>
      <c r="P12" s="8">
        <v>1</v>
      </c>
    </row>
    <row r="13" spans="1:20" s="13" customFormat="1" ht="14.25" customHeight="1" x14ac:dyDescent="0.25">
      <c r="A13" s="9">
        <v>7</v>
      </c>
      <c r="B13" s="16" t="s">
        <v>38</v>
      </c>
      <c r="C13" s="14" t="s">
        <v>39</v>
      </c>
      <c r="D13" s="9">
        <f>Presentasi!J13</f>
        <v>77.5</v>
      </c>
      <c r="E13" s="11"/>
      <c r="F13" s="9">
        <f>Tugas!J13</f>
        <v>77.5</v>
      </c>
      <c r="G13" s="9">
        <f>Keaktifan!J13</f>
        <v>100</v>
      </c>
      <c r="H13" s="9">
        <f>Sikap!J13</f>
        <v>100</v>
      </c>
      <c r="I13" s="9">
        <v>40</v>
      </c>
      <c r="J13" s="9">
        <v>50</v>
      </c>
      <c r="K13" s="12">
        <f t="shared" si="0"/>
        <v>65.849999999999994</v>
      </c>
      <c r="L13" s="9" t="s">
        <v>13</v>
      </c>
      <c r="N13" s="8" t="s">
        <v>20</v>
      </c>
      <c r="O13" s="8" t="s">
        <v>15</v>
      </c>
      <c r="P13" s="8">
        <v>0</v>
      </c>
    </row>
    <row r="14" spans="1:20" s="13" customFormat="1" ht="14.25" customHeight="1" x14ac:dyDescent="0.25">
      <c r="A14" s="9">
        <v>8</v>
      </c>
      <c r="B14" s="16" t="s">
        <v>40</v>
      </c>
      <c r="C14" s="14" t="s">
        <v>41</v>
      </c>
      <c r="D14" s="9">
        <f>Presentasi!J14</f>
        <v>67.5</v>
      </c>
      <c r="E14" s="11"/>
      <c r="F14" s="9">
        <f>Tugas!J14</f>
        <v>67.5</v>
      </c>
      <c r="G14" s="9">
        <f>Keaktifan!J14</f>
        <v>61.5</v>
      </c>
      <c r="H14" s="9">
        <f>Sikap!J14</f>
        <v>61.5</v>
      </c>
      <c r="I14" s="9">
        <v>45</v>
      </c>
      <c r="J14" s="9">
        <v>65</v>
      </c>
      <c r="K14" s="12">
        <f t="shared" si="0"/>
        <v>60.25</v>
      </c>
      <c r="L14" s="9" t="s">
        <v>13</v>
      </c>
    </row>
    <row r="15" spans="1:20" s="13" customFormat="1" ht="14.25" customHeight="1" x14ac:dyDescent="0.25">
      <c r="A15" s="9">
        <v>9</v>
      </c>
      <c r="B15" s="16" t="s">
        <v>42</v>
      </c>
      <c r="C15" s="14" t="s">
        <v>43</v>
      </c>
      <c r="D15" s="9">
        <f>Presentasi!J15</f>
        <v>76.3</v>
      </c>
      <c r="E15" s="11"/>
      <c r="F15" s="9">
        <f>Tugas!J15</f>
        <v>76.3</v>
      </c>
      <c r="G15" s="9">
        <f>Keaktifan!J15</f>
        <v>100</v>
      </c>
      <c r="H15" s="9">
        <f>Sikap!J15</f>
        <v>100</v>
      </c>
      <c r="I15" s="9">
        <v>85</v>
      </c>
      <c r="J15" s="9">
        <v>85</v>
      </c>
      <c r="K15" s="12">
        <f t="shared" si="0"/>
        <v>85.39</v>
      </c>
      <c r="L15" s="9" t="s">
        <v>11</v>
      </c>
    </row>
    <row r="16" spans="1:20" s="13" customFormat="1" ht="14.25" customHeight="1" x14ac:dyDescent="0.25">
      <c r="A16" s="9" t="s">
        <v>12</v>
      </c>
      <c r="B16" s="16" t="s">
        <v>44</v>
      </c>
      <c r="C16" s="14" t="s">
        <v>45</v>
      </c>
      <c r="D16" s="9">
        <f>Presentasi!J16</f>
        <v>75</v>
      </c>
      <c r="E16" s="11"/>
      <c r="F16" s="9">
        <f>Tugas!J16</f>
        <v>75</v>
      </c>
      <c r="G16" s="9">
        <f>Keaktifan!J16</f>
        <v>100</v>
      </c>
      <c r="H16" s="9">
        <f>Sikap!J16</f>
        <v>100</v>
      </c>
      <c r="I16" s="9">
        <v>75</v>
      </c>
      <c r="J16" s="9">
        <v>45</v>
      </c>
      <c r="K16" s="12">
        <f t="shared" si="0"/>
        <v>72.2</v>
      </c>
      <c r="L16" s="9" t="s">
        <v>12</v>
      </c>
    </row>
    <row r="17" spans="1:14" s="13" customFormat="1" ht="14.25" customHeight="1" x14ac:dyDescent="0.25">
      <c r="A17" s="9">
        <v>11</v>
      </c>
      <c r="B17" s="16" t="s">
        <v>25</v>
      </c>
      <c r="C17" s="14">
        <v>54121031</v>
      </c>
      <c r="D17" s="9">
        <f>Presentasi!J17</f>
        <v>77.3</v>
      </c>
      <c r="E17" s="11"/>
      <c r="F17" s="9">
        <f>Tugas!J17</f>
        <v>77.3</v>
      </c>
      <c r="G17" s="9">
        <f>Keaktifan!J17</f>
        <v>92.3</v>
      </c>
      <c r="H17" s="9">
        <f>Sikap!J17</f>
        <v>92.3</v>
      </c>
      <c r="I17" s="9">
        <v>40</v>
      </c>
      <c r="J17" s="9">
        <v>55</v>
      </c>
      <c r="K17" s="12">
        <f t="shared" si="0"/>
        <v>65.550000000000011</v>
      </c>
      <c r="L17" s="9" t="s">
        <v>13</v>
      </c>
    </row>
    <row r="18" spans="1:14" s="13" customFormat="1" ht="14.25" customHeight="1" x14ac:dyDescent="0.25">
      <c r="A18" s="9">
        <v>12</v>
      </c>
      <c r="B18" s="16" t="s">
        <v>46</v>
      </c>
      <c r="C18" s="14" t="s">
        <v>47</v>
      </c>
      <c r="D18" s="9">
        <f>Presentasi!J18</f>
        <v>77.3</v>
      </c>
      <c r="E18" s="11"/>
      <c r="F18" s="9">
        <f>Tugas!J18</f>
        <v>77.3</v>
      </c>
      <c r="G18" s="9">
        <f>Keaktifan!J18</f>
        <v>100</v>
      </c>
      <c r="H18" s="9">
        <f>Sikap!J18</f>
        <v>100</v>
      </c>
      <c r="I18" s="9">
        <v>45</v>
      </c>
      <c r="J18" s="9">
        <v>45</v>
      </c>
      <c r="K18" s="12">
        <f t="shared" si="0"/>
        <v>65.69</v>
      </c>
      <c r="L18" s="9" t="s">
        <v>13</v>
      </c>
    </row>
    <row r="19" spans="1:14" s="13" customFormat="1" ht="14.25" customHeight="1" x14ac:dyDescent="0.25">
      <c r="A19" s="9">
        <v>13</v>
      </c>
      <c r="B19" s="16" t="s">
        <v>48</v>
      </c>
      <c r="C19" s="14" t="s">
        <v>49</v>
      </c>
      <c r="D19" s="9">
        <f>Presentasi!J19</f>
        <v>73.8</v>
      </c>
      <c r="E19" s="11"/>
      <c r="F19" s="9">
        <f>Tugas!J19</f>
        <v>73.8</v>
      </c>
      <c r="G19" s="9">
        <f>Keaktifan!J19</f>
        <v>92.3</v>
      </c>
      <c r="H19" s="9">
        <f>Sikap!J19</f>
        <v>92.3</v>
      </c>
      <c r="I19" s="9">
        <v>65</v>
      </c>
      <c r="J19" s="9">
        <v>50</v>
      </c>
      <c r="K19" s="12">
        <f t="shared" si="0"/>
        <v>69.2</v>
      </c>
      <c r="L19" s="9" t="s">
        <v>13</v>
      </c>
    </row>
    <row r="20" spans="1:14" s="13" customFormat="1" ht="14.25" customHeight="1" x14ac:dyDescent="0.25">
      <c r="A20" s="9">
        <v>14</v>
      </c>
      <c r="B20" s="16" t="s">
        <v>50</v>
      </c>
      <c r="C20" s="14" t="s">
        <v>51</v>
      </c>
      <c r="D20" s="9">
        <f>Presentasi!J20</f>
        <v>70</v>
      </c>
      <c r="E20" s="11"/>
      <c r="F20" s="9">
        <f>Tugas!J20</f>
        <v>70</v>
      </c>
      <c r="G20" s="9">
        <f>Keaktifan!J20</f>
        <v>100</v>
      </c>
      <c r="H20" s="9">
        <f>Sikap!J20</f>
        <v>100</v>
      </c>
      <c r="I20" s="9">
        <v>45</v>
      </c>
      <c r="J20" s="9">
        <v>50</v>
      </c>
      <c r="K20" s="12">
        <f t="shared" si="0"/>
        <v>64.8</v>
      </c>
      <c r="L20" s="9" t="s">
        <v>13</v>
      </c>
    </row>
    <row r="24" spans="1:14" x14ac:dyDescent="0.25">
      <c r="N24">
        <f>702*31*11</f>
        <v>239382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2023-08-27T15:19:19Z</dcterms:modified>
</cp:coreProperties>
</file>